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07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7" i="1" l="1"/>
  <c r="D7" i="1"/>
  <c r="K9" i="1"/>
  <c r="K8" i="1"/>
  <c r="J9" i="1"/>
  <c r="J8" i="1"/>
  <c r="K10" i="1"/>
  <c r="K7" i="1"/>
  <c r="J10" i="1"/>
  <c r="J7" i="1"/>
  <c r="K6" i="1"/>
  <c r="J6" i="1"/>
  <c r="E6" i="1"/>
  <c r="D6" i="1"/>
</calcChain>
</file>

<file path=xl/sharedStrings.xml><?xml version="1.0" encoding="utf-8"?>
<sst xmlns="http://schemas.openxmlformats.org/spreadsheetml/2006/main" count="13" uniqueCount="12">
  <si>
    <t xml:space="preserve">Bottom </t>
  </si>
  <si>
    <t>Top</t>
  </si>
  <si>
    <t>Moisture contents are a percentage of the sample weight</t>
  </si>
  <si>
    <t>Average Bottom</t>
  </si>
  <si>
    <t>Average Top</t>
  </si>
  <si>
    <t>Statistic</t>
  </si>
  <si>
    <t>Bottom</t>
  </si>
  <si>
    <t>Median</t>
  </si>
  <si>
    <t>Q1</t>
  </si>
  <si>
    <t>min</t>
  </si>
  <si>
    <t>max</t>
  </si>
  <si>
    <t>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</si>
</sst>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333333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960629921259841E-2"/>
          <c:y val="6.9919072615923006E-2"/>
          <c:w val="0.71671412948381452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v>Bottom</c:v>
          </c:tx>
          <c:spPr>
            <a:ln w="28575">
              <a:noFill/>
            </a:ln>
          </c:spPr>
          <c:errBars>
            <c:errDir val="x"/>
            <c:errBarType val="both"/>
            <c:errValType val="stdDev"/>
            <c:noEndCap val="0"/>
            <c:val val="1"/>
          </c:errBars>
          <c:errBars>
            <c:errDir val="y"/>
            <c:errBarType val="both"/>
            <c:errValType val="stdDev"/>
            <c:noEndCap val="0"/>
            <c:val val="1"/>
          </c:errBars>
          <c:xVal>
            <c:numLit>
              <c:formatCode>General</c:formatCode>
              <c:ptCount val="1"/>
              <c:pt idx="0">
                <c:v>1</c:v>
              </c:pt>
            </c:numLit>
          </c:xVal>
          <c:yVal>
            <c:numRef>
              <c:f>Sheet1!$D$6</c:f>
              <c:numCache>
                <c:formatCode>General</c:formatCode>
                <c:ptCount val="1"/>
                <c:pt idx="0">
                  <c:v>426.3914490196542</c:v>
                </c:pt>
              </c:numCache>
            </c:numRef>
          </c:yVal>
          <c:smooth val="0"/>
        </c:ser>
        <c:ser>
          <c:idx val="1"/>
          <c:order val="1"/>
          <c:tx>
            <c:v>Top</c:v>
          </c:tx>
          <c:spPr>
            <a:ln w="28575">
              <a:noFill/>
            </a:ln>
          </c:spPr>
          <c:errBars>
            <c:errDir val="x"/>
            <c:errBarType val="both"/>
            <c:errValType val="stdDev"/>
            <c:noEndCap val="0"/>
            <c:val val="1"/>
          </c:errBars>
          <c:errBars>
            <c:errDir val="y"/>
            <c:errBarType val="both"/>
            <c:errValType val="stdDev"/>
            <c:noEndCap val="0"/>
            <c:val val="1"/>
          </c:errBars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Ref>
              <c:f>Sheet1!$E$6</c:f>
              <c:numCache>
                <c:formatCode>General</c:formatCode>
                <c:ptCount val="1"/>
                <c:pt idx="0">
                  <c:v>142.71631960636836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97120"/>
        <c:axId val="54568064"/>
      </c:scatterChart>
      <c:valAx>
        <c:axId val="54597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568064"/>
        <c:crosses val="autoZero"/>
        <c:crossBetween val="midCat"/>
      </c:valAx>
      <c:valAx>
        <c:axId val="545680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4597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12</xdr:row>
      <xdr:rowOff>42862</xdr:rowOff>
    </xdr:from>
    <xdr:to>
      <xdr:col>10</xdr:col>
      <xdr:colOff>47625</xdr:colOff>
      <xdr:row>26</xdr:row>
      <xdr:rowOff>119062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O25" sqref="O25"/>
    </sheetView>
  </sheetViews>
  <sheetFormatPr defaultRowHeight="15" x14ac:dyDescent="0.25"/>
  <cols>
    <col min="1" max="1" width="8.42578125" customWidth="1"/>
    <col min="4" max="4" width="12.140625" customWidth="1"/>
  </cols>
  <sheetData>
    <row r="1" spans="1:11" x14ac:dyDescent="0.25">
      <c r="A1" t="s">
        <v>0</v>
      </c>
      <c r="B1" t="s">
        <v>1</v>
      </c>
      <c r="D1" t="s">
        <v>2</v>
      </c>
    </row>
    <row r="2" spans="1:11" x14ac:dyDescent="0.25">
      <c r="A2">
        <v>463.75488917861787</v>
      </c>
      <c r="B2">
        <v>119.2477876106195</v>
      </c>
    </row>
    <row r="3" spans="1:11" x14ac:dyDescent="0.25">
      <c r="A3">
        <v>447.58034724787575</v>
      </c>
      <c r="B3">
        <v>108.76798561151075</v>
      </c>
    </row>
    <row r="4" spans="1:11" x14ac:dyDescent="0.25">
      <c r="A4">
        <v>443.20754716981139</v>
      </c>
      <c r="B4">
        <v>137.60533707865164</v>
      </c>
    </row>
    <row r="5" spans="1:11" x14ac:dyDescent="0.25">
      <c r="A5">
        <v>426.80931403398381</v>
      </c>
      <c r="B5">
        <v>183.23923782639361</v>
      </c>
      <c r="D5" t="s">
        <v>3</v>
      </c>
      <c r="E5" t="s">
        <v>4</v>
      </c>
      <c r="I5" t="s">
        <v>5</v>
      </c>
      <c r="J5" t="s">
        <v>6</v>
      </c>
      <c r="K5" t="s">
        <v>1</v>
      </c>
    </row>
    <row r="6" spans="1:11" x14ac:dyDescent="0.25">
      <c r="A6">
        <v>386.79628554846198</v>
      </c>
      <c r="B6">
        <v>167.42452478568768</v>
      </c>
      <c r="D6">
        <f>AVERAGE(A2:A9)</f>
        <v>426.3914490196542</v>
      </c>
      <c r="E6">
        <f>AVERAGE(B2:B9)</f>
        <v>142.71631960636836</v>
      </c>
      <c r="I6" t="s">
        <v>7</v>
      </c>
      <c r="J6">
        <f>MEDIAN(A2:A9)</f>
        <v>437.01595996483388</v>
      </c>
      <c r="K6">
        <f>MEDIAN(B2:B9)</f>
        <v>141.45984528902926</v>
      </c>
    </row>
    <row r="7" spans="1:11" x14ac:dyDescent="0.25">
      <c r="A7">
        <v>366.19080779944289</v>
      </c>
      <c r="B7">
        <v>152.20779220779218</v>
      </c>
      <c r="D7">
        <f>STDEV(A2:A9)</f>
        <v>33.215184316625546</v>
      </c>
      <c r="E7">
        <f>STDEV(B2:B9)</f>
        <v>24.778014548577197</v>
      </c>
      <c r="I7" t="s">
        <v>8</v>
      </c>
      <c r="J7">
        <f>QUARTILE(A2:A9,1)</f>
        <v>416.80605691260337</v>
      </c>
      <c r="K7">
        <f>QUARTILE(B2:B9,1)</f>
        <v>125.75460057581834</v>
      </c>
    </row>
    <row r="8" spans="1:11" x14ac:dyDescent="0.25">
      <c r="A8">
        <v>430.82437275985637</v>
      </c>
      <c r="B8">
        <v>145.31435349940688</v>
      </c>
      <c r="I8" t="s">
        <v>9</v>
      </c>
      <c r="J8">
        <f>MIN(A2:A9)</f>
        <v>366.19080779944289</v>
      </c>
      <c r="K8">
        <f>MIN(B2:B9)</f>
        <v>108.76798561151075</v>
      </c>
    </row>
    <row r="9" spans="1:11" x14ac:dyDescent="0.25">
      <c r="A9">
        <v>445.96802841918304</v>
      </c>
      <c r="B9">
        <v>127.92353823088463</v>
      </c>
      <c r="I9" t="s">
        <v>10</v>
      </c>
      <c r="J9">
        <f>MAX(A2:A9)</f>
        <v>463.75488917861787</v>
      </c>
      <c r="K9">
        <f>MAX(B2:B9)</f>
        <v>183.23923782639361</v>
      </c>
    </row>
    <row r="10" spans="1:11" x14ac:dyDescent="0.25">
      <c r="I10" t="s">
        <v>11</v>
      </c>
      <c r="J10">
        <f>QUARTILE(A2:A9,3)</f>
        <v>446.37110812635621</v>
      </c>
      <c r="K10">
        <f>QUARTILE(B2:B9,3)</f>
        <v>156.01197535226606</v>
      </c>
    </row>
    <row r="11" spans="1:11" x14ac:dyDescent="0.25">
      <c r="D11" s="1"/>
    </row>
    <row r="12" spans="1:11" x14ac:dyDescent="0.25">
      <c r="D12" s="1"/>
    </row>
    <row r="13" spans="1:11" x14ac:dyDescent="0.25">
      <c r="D13" s="1"/>
    </row>
    <row r="14" spans="1:11" x14ac:dyDescent="0.25">
      <c r="D14" s="1"/>
    </row>
    <row r="15" spans="1:11" x14ac:dyDescent="0.25">
      <c r="D15" s="1"/>
    </row>
    <row r="16" spans="1:11" x14ac:dyDescent="0.25">
      <c r="D16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2013-10-30T22:49:39Z</dcterms:created>
  <dcterms:modified xsi:type="dcterms:W3CDTF">2013-10-31T03:40:04Z</dcterms:modified>
</cp:coreProperties>
</file>